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URA H\SNR\1591\2. Ejecución\3. Actividades técnicas\3.2 DIGITALIZACION\"/>
    </mc:Choice>
  </mc:AlternateContent>
  <xr:revisionPtr revIDLastSave="0" documentId="13_ncr:1_{EDD87652-44C5-4225-9AB8-B8CD1136C2A4}" xr6:coauthVersionLast="47" xr6:coauthVersionMax="47" xr10:uidLastSave="{00000000-0000-0000-0000-000000000000}"/>
  <bookViews>
    <workbookView xWindow="-98" yWindow="-98" windowWidth="19396" windowHeight="11475" xr2:uid="{FAF56A3C-32AD-4BCC-A084-ECC0426908EE}"/>
  </bookViews>
  <sheets>
    <sheet name="Acta Digitalización (52)" sheetId="1" r:id="rId1"/>
  </sheets>
  <definedNames>
    <definedName name="_xlnm._FilterDatabase" localSheetId="0" hidden="1">'Acta Digitalización (52)'!$A$14:$XEZ$27</definedName>
    <definedName name="_xlnm.Print_Area" localSheetId="0">'Acta Digitalización (52)'!$A$1:$L$34</definedName>
    <definedName name="_xlnm.Print_Titles" localSheetId="0">'Acta Digitalización (52)'!$2:$14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H27" i="1"/>
  <c r="E11" i="1" s="1"/>
</calcChain>
</file>

<file path=xl/sharedStrings.xml><?xml version="1.0" encoding="utf-8"?>
<sst xmlns="http://schemas.openxmlformats.org/spreadsheetml/2006/main" count="67" uniqueCount="52">
  <si>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</si>
  <si>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</si>
  <si>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</si>
  <si>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</si>
  <si>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</si>
  <si>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</si>
  <si>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</si>
  <si>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</si>
  <si>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</si>
  <si>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</si>
  <si>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</si>
  <si>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</si>
  <si>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</si>
  <si>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</si>
  <si>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</si>
  <si>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</si>
  <si>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</si>
  <si>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</si>
  <si>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</si>
  <si>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</si>
  <si>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</si>
  <si>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</si>
  <si>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</si>
  <si>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</si>
  <si>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MEDIO</t>
  </si>
  <si>
    <t>PUERTO TEJADA</t>
  </si>
  <si>
    <t>130-3800004</t>
  </si>
  <si>
    <t>LIBRO PRIMERO DE REGISTRO DE 1921 - 1922</t>
  </si>
  <si>
    <t>130-3800005</t>
  </si>
  <si>
    <t>LIBRO PRIMERO DE REGISTRO TOMO 10 PUERTO TEJADA DE 1922-1923</t>
  </si>
  <si>
    <t>130-3800013</t>
  </si>
  <si>
    <t>LIBRO PRIMERO DE REGISTRO DE COMPRAVENTAS DE 1937</t>
  </si>
  <si>
    <t>130-3800022</t>
  </si>
  <si>
    <t>LIBRO PRIMERO PUERTO TEJADA PARTIDA 23 DE 1954-1956</t>
  </si>
  <si>
    <t>130-3800045</t>
  </si>
  <si>
    <t>LIBRO DE MATRICULAS URBANO Y RURAL PARTIDAS 1-160 TOMO 1 PUERTO TEJADA Y MIRANDA DE 1937-1938</t>
  </si>
  <si>
    <t>130-3800047</t>
  </si>
  <si>
    <t>LIBRO DE MATRICULAS URBANO Y RURAL TOMO 3 PUERTO TEJADA Y MIRANDA DE 1939-1940 PARTIDA 127-174</t>
  </si>
  <si>
    <t>130-3800057</t>
  </si>
  <si>
    <t>LIBRO DE MATRICULAS URBANO PARTIDA 29-105 TOMO 13 PUERTO TEJADA DE 1958-1959</t>
  </si>
  <si>
    <t>130-3800082</t>
  </si>
  <si>
    <t>INDICE DE LIBRO PRIMERO ADQUIRIENTES TOMO 1 PUERTO TEJADA Y MIRANDA DE 1954-1969</t>
  </si>
  <si>
    <t>130-3800105</t>
  </si>
  <si>
    <t>LIBRO DE EMBARGOS TOMO 2 PUERTO TEJADA Y MIRANDA DE 1938-1985</t>
  </si>
  <si>
    <t>130-3800106</t>
  </si>
  <si>
    <t>LIBRO DE EMBARGOS TOMO 2 PUERTO TEJADA Y MIRANDA DE 1937, 1963- 1977</t>
  </si>
  <si>
    <t>130-3800110</t>
  </si>
  <si>
    <t>LIBRO DE REGISTRO DOCUMENTOS PRIVADOS PUERTO TEJADA Y MIRANDA DE 1931-1938</t>
  </si>
  <si>
    <t>130-3800120</t>
  </si>
  <si>
    <t>LIBRO DE REGISTRO DE CAUSAS MORTUORIAS PUERTO TEJADA Y MIRANDA DE 1945-1954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</si>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</sst>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2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 filterMode="1">
    <pageSetUpPr fitToPage="1"/>
  </sheetPr>
  <dimension ref="B2:XEZ60"/>
  <sheetViews>
    <sheetView showGridLines="0" tabSelected="1" view="pageBreakPreview" topLeftCell="A3" zoomScale="92" zoomScaleNormal="90" zoomScaleSheetLayoutView="92" workbookViewId="0">
      <selection activeCell="G15" sqref="G15:G22"/>
    </sheetView>
  </sheetViews>
  <sheetFormatPr baseColWidth="10" defaultColWidth="0" defaultRowHeight="13.15"/>
  <cols>
    <col min="1" max="1" width="2.59765625" style="1" customWidth="1"/>
    <col min="2" max="2" width="3.86328125" style="1" bestFit="1" customWidth="1"/>
    <col min="3" max="3" width="12.59765625" style="1" bestFit="1" customWidth="1"/>
    <col min="4" max="4" width="10.86328125" style="1" customWidth="1"/>
    <col min="5" max="5" width="20" style="1" customWidth="1"/>
    <col min="6" max="6" width="19.86328125" style="1" customWidth="1"/>
    <col min="7" max="7" width="14.73046875" style="1" bestFit="1" customWidth="1"/>
    <col min="8" max="8" width="12.86328125" style="1" customWidth="1"/>
    <col min="9" max="9" width="17.73046875" style="1" customWidth="1"/>
    <col min="10" max="10" width="12.265625" style="1" customWidth="1"/>
    <col min="11" max="11" width="12.3984375" style="1" customWidth="1"/>
    <col min="12" max="12" width="11.265625" style="1" bestFit="1" customWidth="1"/>
    <col min="13" max="13" width="1.59765625" style="1" customWidth="1"/>
    <col min="14" max="16379" width="10.86328125" style="1" hidden="1"/>
    <col min="16380" max="16384" width="41.3984375" style="1" customWidth="1"/>
  </cols>
  <sheetData>
    <row r="2" spans="2:12 16380:16380" ht="18" customHeight="1">
      <c r="B2" s="27"/>
      <c r="C2" s="27"/>
      <c r="D2" s="27"/>
      <c r="E2" s="28" t="s">
        <v>0</v>
      </c>
      <c r="F2" s="28"/>
      <c r="G2" s="28"/>
      <c r="H2" s="28"/>
      <c r="I2" s="28"/>
      <c r="J2" s="29"/>
      <c r="K2" s="29"/>
      <c r="L2" s="29"/>
    </row>
    <row r="3" spans="2:12 16380:16380" ht="18" customHeight="1">
      <c r="B3" s="27"/>
      <c r="C3" s="27"/>
      <c r="D3" s="27"/>
      <c r="E3" s="28" t="s">
        <v>1</v>
      </c>
      <c r="F3" s="28"/>
      <c r="G3" s="28"/>
      <c r="H3" s="28"/>
      <c r="I3" s="28"/>
      <c r="J3" s="29"/>
      <c r="K3" s="29"/>
      <c r="L3" s="29"/>
    </row>
    <row r="4" spans="2:12 16380:16380" ht="18" customHeight="1">
      <c r="B4" s="27"/>
      <c r="C4" s="27"/>
      <c r="D4" s="27"/>
      <c r="E4" s="28" t="s">
        <v>2</v>
      </c>
      <c r="F4" s="28"/>
      <c r="G4" s="28"/>
      <c r="H4" s="28"/>
      <c r="I4" s="28"/>
      <c r="J4" s="29"/>
      <c r="K4" s="29"/>
      <c r="L4" s="29"/>
    </row>
    <row r="5" spans="2:12 16380:16380" ht="7.5" customHeight="1"/>
    <row r="6" spans="2:12 16380:16380" ht="14.25" customHeight="1">
      <c r="J6" s="30" t="s">
        <v>3</v>
      </c>
      <c r="K6" s="30"/>
      <c r="L6" s="3">
        <v>45957</v>
      </c>
    </row>
    <row r="7" spans="2:12 16380:16380" ht="14.25" customHeight="1">
      <c r="J7" s="30" t="s">
        <v>4</v>
      </c>
      <c r="K7" s="30"/>
      <c r="L7" s="4">
        <v>52</v>
      </c>
    </row>
    <row r="8" spans="2:12 16380:16380" ht="7.5" customHeight="1">
      <c r="B8" s="38"/>
      <c r="C8" s="38"/>
      <c r="D8" s="38"/>
    </row>
    <row r="9" spans="2:12 16380:16380">
      <c r="B9" s="30" t="s">
        <v>5</v>
      </c>
      <c r="C9" s="30"/>
      <c r="D9" s="30"/>
      <c r="E9" s="27" t="s">
        <v>25</v>
      </c>
      <c r="F9" s="27"/>
      <c r="G9" s="27"/>
      <c r="H9" s="27"/>
      <c r="I9" s="27"/>
      <c r="J9" s="27"/>
      <c r="K9" s="27"/>
      <c r="L9" s="27"/>
    </row>
    <row r="10" spans="2:12 16380:16380">
      <c r="B10" s="30" t="s">
        <v>6</v>
      </c>
      <c r="C10" s="30"/>
      <c r="D10" s="30"/>
      <c r="E10" s="27">
        <v>12</v>
      </c>
      <c r="F10" s="27"/>
      <c r="G10" s="27"/>
      <c r="H10" s="27"/>
      <c r="I10" s="27"/>
      <c r="J10" s="27"/>
      <c r="K10" s="27"/>
      <c r="L10" s="27"/>
    </row>
    <row r="11" spans="2:12 16380:16380">
      <c r="B11" s="30" t="s">
        <v>7</v>
      </c>
      <c r="C11" s="30"/>
      <c r="D11" s="30"/>
      <c r="E11" s="31">
        <f>H27</f>
        <v>3616</v>
      </c>
      <c r="F11" s="27"/>
      <c r="G11" s="27"/>
      <c r="H11" s="27"/>
      <c r="I11" s="27"/>
      <c r="J11" s="27"/>
      <c r="K11" s="27"/>
      <c r="L11" s="27"/>
    </row>
    <row r="12" spans="2:12 16380:16380" hidden="1">
      <c r="B12" s="32" t="s">
        <v>8</v>
      </c>
      <c r="C12" s="33"/>
      <c r="D12" s="34"/>
      <c r="E12" s="35"/>
      <c r="F12" s="36"/>
      <c r="G12" s="36"/>
      <c r="H12" s="36"/>
      <c r="I12" s="36"/>
      <c r="J12" s="36"/>
      <c r="K12" s="36"/>
      <c r="L12" s="37"/>
    </row>
    <row r="13" spans="2:12 16380:16380" ht="7.5" customHeight="1"/>
    <row r="14" spans="2:12 16380:16380" ht="29.25" customHeight="1">
      <c r="B14" s="5" t="s">
        <v>9</v>
      </c>
      <c r="C14" s="5" t="s">
        <v>10</v>
      </c>
      <c r="D14" s="24" t="s">
        <v>11</v>
      </c>
      <c r="E14" s="25"/>
      <c r="F14" s="26"/>
      <c r="G14" s="2" t="s">
        <v>12</v>
      </c>
      <c r="H14" s="2" t="s">
        <v>7</v>
      </c>
      <c r="I14" s="24" t="s">
        <v>13</v>
      </c>
      <c r="J14" s="25"/>
      <c r="K14" s="25"/>
      <c r="L14" s="26"/>
    </row>
    <row r="15" spans="2:12 16380:16380" ht="27.6" customHeight="1">
      <c r="B15" s="4">
        <v>1</v>
      </c>
      <c r="C15" s="14" t="s">
        <v>26</v>
      </c>
      <c r="D15" s="20" t="s">
        <v>27</v>
      </c>
      <c r="E15" s="21"/>
      <c r="F15" s="22"/>
      <c r="G15" s="13" t="s">
        <v>24</v>
      </c>
      <c r="H15" s="13">
        <v>314</v>
      </c>
      <c r="I15" s="6"/>
      <c r="J15" s="7"/>
      <c r="K15" s="7"/>
      <c r="L15" s="8"/>
      <c r="XEZ15" s="9"/>
    </row>
    <row r="16" spans="2:12 16380:16380" ht="27.6" customHeight="1">
      <c r="B16" s="4">
        <f>1+B15</f>
        <v>2</v>
      </c>
      <c r="C16" s="14" t="s">
        <v>28</v>
      </c>
      <c r="D16" s="20" t="s">
        <v>29</v>
      </c>
      <c r="E16" s="21"/>
      <c r="F16" s="22"/>
      <c r="G16" s="13" t="s">
        <v>24</v>
      </c>
      <c r="H16" s="13">
        <v>345</v>
      </c>
      <c r="I16" s="6"/>
      <c r="J16" s="7"/>
      <c r="K16" s="7"/>
      <c r="L16" s="8"/>
      <c r="XEZ16" s="9"/>
    </row>
    <row r="17" spans="2:12 16380:16380" ht="27.6" customHeight="1">
      <c r="B17" s="4">
        <f t="shared" ref="B17:B26" si="0">1+B16</f>
        <v>3</v>
      </c>
      <c r="C17" s="14" t="s">
        <v>30</v>
      </c>
      <c r="D17" s="20" t="s">
        <v>31</v>
      </c>
      <c r="E17" s="21"/>
      <c r="F17" s="22"/>
      <c r="G17" s="13" t="s">
        <v>24</v>
      </c>
      <c r="H17" s="13">
        <v>207</v>
      </c>
      <c r="I17" s="6"/>
      <c r="J17" s="7"/>
      <c r="K17" s="7"/>
      <c r="L17" s="8"/>
      <c r="XEZ17" s="9"/>
    </row>
    <row r="18" spans="2:12 16380:16380" ht="27.6" customHeight="1">
      <c r="B18" s="4">
        <f t="shared" si="0"/>
        <v>4</v>
      </c>
      <c r="C18" s="14" t="s">
        <v>32</v>
      </c>
      <c r="D18" s="20" t="s">
        <v>33</v>
      </c>
      <c r="E18" s="21"/>
      <c r="F18" s="22"/>
      <c r="G18" s="13" t="s">
        <v>24</v>
      </c>
      <c r="H18" s="13">
        <v>150</v>
      </c>
      <c r="I18" s="6"/>
      <c r="J18" s="7"/>
      <c r="K18" s="7"/>
      <c r="L18" s="8"/>
      <c r="XEZ18" s="9"/>
    </row>
    <row r="19" spans="2:12 16380:16380" ht="27.6" hidden="1" customHeight="1">
      <c r="B19" s="4">
        <f t="shared" si="0"/>
        <v>5</v>
      </c>
      <c r="C19" s="14" t="s">
        <v>34</v>
      </c>
      <c r="D19" s="20" t="s">
        <v>35</v>
      </c>
      <c r="E19" s="21"/>
      <c r="F19" s="22"/>
      <c r="G19" s="13" t="s">
        <v>14</v>
      </c>
      <c r="H19" s="13">
        <v>302</v>
      </c>
      <c r="I19" s="6"/>
      <c r="J19" s="7"/>
      <c r="K19" s="7"/>
      <c r="L19" s="8"/>
      <c r="XEZ19" s="9"/>
    </row>
    <row r="20" spans="2:12 16380:16380" ht="27.6" hidden="1" customHeight="1">
      <c r="B20" s="4">
        <f t="shared" si="0"/>
        <v>6</v>
      </c>
      <c r="C20" s="14" t="s">
        <v>36</v>
      </c>
      <c r="D20" s="20" t="s">
        <v>37</v>
      </c>
      <c r="E20" s="21"/>
      <c r="F20" s="22"/>
      <c r="G20" s="13" t="s">
        <v>14</v>
      </c>
      <c r="H20" s="13">
        <v>302</v>
      </c>
      <c r="I20" s="6"/>
      <c r="J20" s="7"/>
      <c r="K20" s="7"/>
      <c r="L20" s="8"/>
      <c r="XEZ20" s="9"/>
    </row>
    <row r="21" spans="2:12 16380:16380" ht="27.6" hidden="1" customHeight="1">
      <c r="B21" s="4">
        <f t="shared" si="0"/>
        <v>7</v>
      </c>
      <c r="C21" s="14" t="s">
        <v>38</v>
      </c>
      <c r="D21" s="20" t="s">
        <v>39</v>
      </c>
      <c r="E21" s="21"/>
      <c r="F21" s="22"/>
      <c r="G21" s="13" t="s">
        <v>14</v>
      </c>
      <c r="H21" s="13">
        <v>302</v>
      </c>
      <c r="I21" s="6"/>
      <c r="J21" s="7"/>
      <c r="K21" s="7"/>
      <c r="L21" s="8"/>
      <c r="XEZ21" s="9"/>
    </row>
    <row r="22" spans="2:12 16380:16380" ht="27.6" customHeight="1">
      <c r="B22" s="4">
        <f t="shared" si="0"/>
        <v>8</v>
      </c>
      <c r="C22" s="14" t="s">
        <v>40</v>
      </c>
      <c r="D22" s="20" t="s">
        <v>41</v>
      </c>
      <c r="E22" s="21"/>
      <c r="F22" s="22"/>
      <c r="G22" s="13" t="s">
        <v>24</v>
      </c>
      <c r="H22" s="13">
        <v>234</v>
      </c>
      <c r="I22" s="6"/>
      <c r="J22" s="7"/>
      <c r="K22" s="7"/>
      <c r="L22" s="8"/>
      <c r="XEZ22" s="9"/>
    </row>
    <row r="23" spans="2:12 16380:16380" ht="27.6" hidden="1" customHeight="1">
      <c r="B23" s="4">
        <f t="shared" si="0"/>
        <v>9</v>
      </c>
      <c r="C23" s="14" t="s">
        <v>42</v>
      </c>
      <c r="D23" s="20" t="s">
        <v>43</v>
      </c>
      <c r="E23" s="21"/>
      <c r="F23" s="22"/>
      <c r="G23" s="13" t="s">
        <v>14</v>
      </c>
      <c r="H23" s="13">
        <v>231</v>
      </c>
      <c r="I23" s="6"/>
      <c r="J23" s="7"/>
      <c r="K23" s="7"/>
      <c r="L23" s="8"/>
      <c r="XEZ23" s="9"/>
    </row>
    <row r="24" spans="2:12 16380:16380" ht="27.6" hidden="1" customHeight="1">
      <c r="B24" s="4">
        <f t="shared" si="0"/>
        <v>10</v>
      </c>
      <c r="C24" s="14" t="s">
        <v>44</v>
      </c>
      <c r="D24" s="20" t="s">
        <v>45</v>
      </c>
      <c r="E24" s="21"/>
      <c r="F24" s="22"/>
      <c r="G24" s="13" t="s">
        <v>14</v>
      </c>
      <c r="H24" s="13">
        <v>212</v>
      </c>
      <c r="I24" s="6"/>
      <c r="J24" s="7"/>
      <c r="K24" s="7"/>
      <c r="L24" s="8"/>
      <c r="XEZ24" s="9"/>
    </row>
    <row r="25" spans="2:12 16380:16380" ht="27.6" hidden="1" customHeight="1">
      <c r="B25" s="4">
        <f t="shared" si="0"/>
        <v>11</v>
      </c>
      <c r="C25" s="14" t="s">
        <v>46</v>
      </c>
      <c r="D25" s="20" t="s">
        <v>47</v>
      </c>
      <c r="E25" s="21"/>
      <c r="F25" s="22"/>
      <c r="G25" s="13" t="s">
        <v>14</v>
      </c>
      <c r="H25" s="13">
        <v>457</v>
      </c>
      <c r="I25" s="6"/>
      <c r="J25" s="7"/>
      <c r="K25" s="7"/>
      <c r="L25" s="8"/>
      <c r="XEZ25" s="9"/>
    </row>
    <row r="26" spans="2:12 16380:16380" ht="27.6" hidden="1" customHeight="1">
      <c r="B26" s="4">
        <f t="shared" si="0"/>
        <v>12</v>
      </c>
      <c r="C26" s="14" t="s">
        <v>48</v>
      </c>
      <c r="D26" s="20" t="s">
        <v>49</v>
      </c>
      <c r="E26" s="21"/>
      <c r="F26" s="22"/>
      <c r="G26" s="13" t="s">
        <v>14</v>
      </c>
      <c r="H26" s="13">
        <v>560</v>
      </c>
      <c r="I26" s="6"/>
      <c r="J26" s="7"/>
      <c r="K26" s="7"/>
      <c r="L26" s="8"/>
      <c r="XEZ26" s="9"/>
    </row>
    <row r="27" spans="2:12 16380:16380" s="10" customFormat="1" ht="18.75" hidden="1" customHeight="1">
      <c r="B27" s="19" t="s">
        <v>15</v>
      </c>
      <c r="C27" s="19"/>
      <c r="D27" s="19"/>
      <c r="E27" s="19"/>
      <c r="F27" s="19"/>
      <c r="G27" s="11"/>
      <c r="H27" s="11">
        <f>SUM(H15:H26)</f>
        <v>3616</v>
      </c>
      <c r="I27" s="6"/>
      <c r="J27" s="7"/>
      <c r="K27" s="7"/>
      <c r="L27" s="8"/>
    </row>
    <row r="29" spans="2:12 16380:16380" s="10" customFormat="1" ht="24.75" customHeight="1">
      <c r="C29" s="23" t="s">
        <v>16</v>
      </c>
      <c r="D29" s="23"/>
      <c r="E29" s="23"/>
      <c r="F29" s="23"/>
      <c r="H29" s="23" t="s">
        <v>17</v>
      </c>
      <c r="I29" s="23"/>
      <c r="J29" s="23"/>
      <c r="K29" s="23"/>
    </row>
    <row r="30" spans="2:12 16380:16380" ht="19.899999999999999" customHeight="1">
      <c r="C30" s="5" t="s">
        <v>18</v>
      </c>
      <c r="D30" s="15" t="s">
        <v>50</v>
      </c>
      <c r="E30" s="15"/>
      <c r="F30" s="15"/>
      <c r="G30" s="10"/>
      <c r="H30" s="5" t="s">
        <v>18</v>
      </c>
      <c r="I30" s="15" t="s">
        <v>19</v>
      </c>
      <c r="J30" s="15"/>
      <c r="K30" s="15"/>
    </row>
    <row r="31" spans="2:12 16380:16380" ht="18.600000000000001" customHeight="1">
      <c r="C31" s="5" t="s">
        <v>20</v>
      </c>
      <c r="D31" s="15" t="s">
        <v>51</v>
      </c>
      <c r="E31" s="15"/>
      <c r="F31" s="15"/>
      <c r="G31" s="10"/>
      <c r="H31" s="5" t="s">
        <v>20</v>
      </c>
      <c r="I31" s="16" t="s">
        <v>21</v>
      </c>
      <c r="J31" s="16"/>
      <c r="K31" s="16"/>
    </row>
    <row r="32" spans="2:12 16380:16380">
      <c r="C32" s="5" t="s">
        <v>22</v>
      </c>
      <c r="D32" s="17"/>
      <c r="E32" s="17"/>
      <c r="F32" s="17"/>
      <c r="G32" s="10"/>
      <c r="H32" s="5" t="s">
        <v>22</v>
      </c>
      <c r="I32" s="18"/>
      <c r="J32" s="15"/>
      <c r="K32" s="15"/>
    </row>
    <row r="33" spans="3:11">
      <c r="C33" s="5" t="s">
        <v>23</v>
      </c>
      <c r="D33" s="15"/>
      <c r="E33" s="15"/>
      <c r="F33" s="15"/>
      <c r="G33" s="10"/>
      <c r="H33" s="5" t="s">
        <v>23</v>
      </c>
      <c r="I33" s="15"/>
      <c r="J33" s="15"/>
      <c r="K33" s="15"/>
    </row>
    <row r="45" spans="3:11">
      <c r="D45" s="12"/>
    </row>
    <row r="60" s="1" customFormat="1"/>
  </sheetData>
  <autoFilter ref="A14:XEZ27" xr:uid="{CE3E9835-E5DA-40E0-A406-A2FD9E222D37}">
    <filterColumn colId="3" showButton="0"/>
    <filterColumn colId="4" showButton="0"/>
    <filterColumn colId="6">
      <filters>
        <filter val="MEDIO"/>
      </filters>
    </filterColumn>
    <filterColumn colId="8" showButton="0"/>
    <filterColumn colId="9" showButton="0"/>
    <filterColumn colId="10" showButton="0"/>
  </autoFilter>
  <sortState xmlns:xlrd2="http://schemas.microsoft.com/office/spreadsheetml/2017/richdata2" ref="C15:H26">
    <sortCondition ref="C15:C26"/>
  </sortState>
  <mergeCells count="41">
    <mergeCell ref="B9:D9"/>
    <mergeCell ref="E9:L9"/>
    <mergeCell ref="D17:F17"/>
    <mergeCell ref="D18:F18"/>
    <mergeCell ref="D19:F19"/>
    <mergeCell ref="D14:F14"/>
    <mergeCell ref="B2:D4"/>
    <mergeCell ref="E2:I2"/>
    <mergeCell ref="J2:L4"/>
    <mergeCell ref="E3:I3"/>
    <mergeCell ref="E4:I4"/>
    <mergeCell ref="I14:L14"/>
    <mergeCell ref="B10:D10"/>
    <mergeCell ref="E10:L10"/>
    <mergeCell ref="B11:D11"/>
    <mergeCell ref="E11:L11"/>
    <mergeCell ref="B12:D12"/>
    <mergeCell ref="E12:L12"/>
    <mergeCell ref="J6:K6"/>
    <mergeCell ref="J7:K7"/>
    <mergeCell ref="B8:D8"/>
    <mergeCell ref="B27:F27"/>
    <mergeCell ref="D15:F15"/>
    <mergeCell ref="D16:F16"/>
    <mergeCell ref="C29:F29"/>
    <mergeCell ref="H29:K29"/>
    <mergeCell ref="D20:F20"/>
    <mergeCell ref="D21:F21"/>
    <mergeCell ref="D22:F22"/>
    <mergeCell ref="D23:F23"/>
    <mergeCell ref="D24:F24"/>
    <mergeCell ref="D25:F25"/>
    <mergeCell ref="D26:F26"/>
    <mergeCell ref="D33:F33"/>
    <mergeCell ref="I33:K33"/>
    <mergeCell ref="D30:F30"/>
    <mergeCell ref="I30:K30"/>
    <mergeCell ref="D31:F31"/>
    <mergeCell ref="I31:K31"/>
    <mergeCell ref="D32:F32"/>
    <mergeCell ref="I32:K32"/>
  </mergeCells>
  <conditionalFormatting sqref="C15:C26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8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(52)</vt:lpstr>
      <vt:lpstr>'Acta Digitalización (52)'!Área_de_impresión</vt:lpstr>
      <vt:lpstr>'Acta Digitalización (52)'!Títulos_a_imprimir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Laura Hernandez Estepa</cp:lastModifiedBy>
  <dcterms:created xsi:type="dcterms:W3CDTF">2025-10-06T18:23:34Z</dcterms:created>
  <dcterms:modified xsi:type="dcterms:W3CDTF">2025-12-02T01:29:36Z</dcterms:modified>
</cp:coreProperties>
</file>